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99" documentId="8_{7CDC5B6F-C7E7-4803-A449-ABB6A17C8FA6}" xr6:coauthVersionLast="47" xr6:coauthVersionMax="47" xr10:uidLastSave="{C3D35517-55E1-45B3-9640-FDE590DABFAC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F61" i="1"/>
  <c r="E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G62" i="1" l="1"/>
  <c r="G63" i="1" s="1"/>
  <c r="G64" i="1" s="1"/>
  <c r="F62" i="1"/>
  <c r="F63" i="1" s="1"/>
  <c r="F64" i="1" s="1"/>
  <c r="E62" i="1"/>
  <c r="E63" i="1" l="1"/>
  <c r="E64" i="1" s="1"/>
  <c r="H61" i="1"/>
  <c r="H63" i="1" l="1"/>
  <c r="H64" i="1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<sst xmlns="http://schemas.openxmlformats.org/spreadsheetml/2006/main" count="26" uniqueCount="26">
  <si>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</si>
  <si>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</si>
  <si>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</si>
  <si>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</si>
  <si>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</si>
  <si>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</si>
  <si>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</si>
  <si>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</si>
  <si>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</si>
  <si>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</si>
  <si>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</si>
  <si>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</si>
  <si>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</si>
  <si>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</si>
  <si>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</si>
  <si>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</si>
  <si>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</si>
  <si>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</si>
  <si>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</si>
  <si>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</si>
  <si>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</si>
  <si>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</si>
  <si>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Парилов А.И.</t>
  </si>
  <si>
    <t>Галичское лесничество,   Лопаревское  участковое лесничество, кв. 30выд. 5</t>
  </si>
  <si>
    <t>участок (лесосека)  2025 г,   год мероприятия - 2026 , площадь - 7,8 га</t>
  </si>
  <si>
    <t>Дата осмотра: _25._04_.2026г.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</si>
</sst>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tabSelected="1" zoomScaleNormal="100" workbookViewId="0">
      <selection activeCell="N42" sqref="N42"/>
    </sheetView>
  </sheetViews>
  <sheetFormatPr defaultRowHeight="14.4" x14ac:dyDescent="0.3"/>
  <cols>
    <col min="1" max="1" width="10.44140625" customWidth="1"/>
    <col min="2" max="2" width="10.88671875" customWidth="1"/>
    <col min="4" max="4" width="10.44140625" customWidth="1"/>
    <col min="5" max="5" width="10.6640625" customWidth="1"/>
    <col min="6" max="6" width="10.109375" customWidth="1"/>
    <col min="8" max="8" width="10.109375" customWidth="1"/>
    <col min="9" max="9" width="10.88671875" customWidth="1"/>
  </cols>
  <sheetData>
    <row r="1" spans="1:9" ht="51" customHeight="1" x14ac:dyDescent="0.3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 x14ac:dyDescent="0.3">
      <c r="A2" s="22" t="s">
        <v>23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 x14ac:dyDescent="0.3">
      <c r="A3" s="22" t="s">
        <v>24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 x14ac:dyDescent="0.35">
      <c r="A4" s="23" t="s">
        <v>25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 x14ac:dyDescent="0.3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 x14ac:dyDescent="0.3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2" thickBot="1" x14ac:dyDescent="0.35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2" x14ac:dyDescent="0.3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2" x14ac:dyDescent="0.3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2" thickBot="1" x14ac:dyDescent="0.35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2" thickBot="1" x14ac:dyDescent="0.35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SUM(E11+F11+G11)</f>
        <v>0</v>
      </c>
      <c r="I11" s="16"/>
    </row>
    <row r="12" spans="1:9" ht="16.2" thickBot="1" x14ac:dyDescent="0.35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>
        <f t="shared" ref="H12:H60" si="0">SUM(E12+F12+G12)</f>
        <v>0</v>
      </c>
      <c r="I12" s="16"/>
    </row>
    <row r="13" spans="1:9" ht="16.2" thickBot="1" x14ac:dyDescent="0.35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>
        <f t="shared" si="0"/>
        <v>0</v>
      </c>
      <c r="I13" s="16"/>
    </row>
    <row r="14" spans="1:9" ht="16.2" thickBot="1" x14ac:dyDescent="0.35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>
        <f t="shared" si="0"/>
        <v>0</v>
      </c>
      <c r="I14" s="16"/>
    </row>
    <row r="15" spans="1:9" ht="16.2" thickBot="1" x14ac:dyDescent="0.35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>
        <f t="shared" si="0"/>
        <v>0</v>
      </c>
      <c r="I15" s="16"/>
    </row>
    <row r="16" spans="1:9" ht="16.2" thickBot="1" x14ac:dyDescent="0.35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>
        <f t="shared" si="0"/>
        <v>0</v>
      </c>
      <c r="I16" s="16"/>
    </row>
    <row r="17" spans="1:9" ht="16.2" thickBot="1" x14ac:dyDescent="0.35">
      <c r="A17" s="15"/>
      <c r="B17" s="16">
        <v>7</v>
      </c>
      <c r="C17" s="16">
        <v>10</v>
      </c>
      <c r="D17" s="16">
        <v>1.79</v>
      </c>
      <c r="E17" s="16"/>
      <c r="F17" s="16"/>
      <c r="G17" s="16">
        <v>1</v>
      </c>
      <c r="H17" s="16">
        <f t="shared" si="0"/>
        <v>1</v>
      </c>
      <c r="I17" s="16"/>
    </row>
    <row r="18" spans="1:9" ht="16.2" thickBot="1" x14ac:dyDescent="0.35">
      <c r="A18" s="15"/>
      <c r="B18" s="16">
        <v>8</v>
      </c>
      <c r="C18" s="16">
        <v>10</v>
      </c>
      <c r="D18" s="16">
        <v>1.79</v>
      </c>
      <c r="E18" s="16"/>
      <c r="F18" s="16">
        <v>1</v>
      </c>
      <c r="G18" s="16"/>
      <c r="H18" s="16">
        <f t="shared" si="0"/>
        <v>1</v>
      </c>
      <c r="I18" s="16"/>
    </row>
    <row r="19" spans="1:9" ht="16.2" thickBot="1" x14ac:dyDescent="0.35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>
        <f t="shared" si="0"/>
        <v>0</v>
      </c>
      <c r="I19" s="16"/>
    </row>
    <row r="20" spans="1:9" ht="16.2" thickBot="1" x14ac:dyDescent="0.35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>
        <f t="shared" si="0"/>
        <v>0</v>
      </c>
      <c r="I20" s="16"/>
    </row>
    <row r="21" spans="1:9" ht="16.2" thickBot="1" x14ac:dyDescent="0.35">
      <c r="A21" s="15"/>
      <c r="B21" s="16">
        <v>11</v>
      </c>
      <c r="C21" s="16">
        <v>10</v>
      </c>
      <c r="D21" s="16">
        <v>1.79</v>
      </c>
      <c r="E21" s="16"/>
      <c r="F21" s="16"/>
      <c r="G21" s="16">
        <v>1</v>
      </c>
      <c r="H21" s="16">
        <f t="shared" si="0"/>
        <v>1</v>
      </c>
      <c r="I21" s="16"/>
    </row>
    <row r="22" spans="1:9" ht="16.2" thickBot="1" x14ac:dyDescent="0.35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>
        <f t="shared" si="0"/>
        <v>0</v>
      </c>
      <c r="I22" s="16"/>
    </row>
    <row r="23" spans="1:9" ht="16.2" thickBot="1" x14ac:dyDescent="0.35">
      <c r="A23" s="15"/>
      <c r="B23" s="16">
        <v>13</v>
      </c>
      <c r="C23" s="16">
        <v>10</v>
      </c>
      <c r="D23" s="16">
        <v>1.79</v>
      </c>
      <c r="E23" s="16"/>
      <c r="F23" s="16">
        <v>1</v>
      </c>
      <c r="G23" s="16"/>
      <c r="H23" s="16">
        <f t="shared" si="0"/>
        <v>1</v>
      </c>
      <c r="I23" s="16"/>
    </row>
    <row r="24" spans="1:9" ht="16.2" thickBot="1" x14ac:dyDescent="0.35">
      <c r="A24" s="15"/>
      <c r="B24" s="16">
        <v>14</v>
      </c>
      <c r="C24" s="16">
        <v>10</v>
      </c>
      <c r="D24" s="16">
        <v>1.79</v>
      </c>
      <c r="E24" s="16"/>
      <c r="F24" s="16"/>
      <c r="G24" s="16">
        <v>1</v>
      </c>
      <c r="H24" s="16">
        <f t="shared" si="0"/>
        <v>1</v>
      </c>
      <c r="I24" s="16"/>
    </row>
    <row r="25" spans="1:9" ht="16.2" thickBot="1" x14ac:dyDescent="0.35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>
        <f t="shared" si="0"/>
        <v>0</v>
      </c>
      <c r="I25" s="16"/>
    </row>
    <row r="26" spans="1:9" ht="16.2" thickBot="1" x14ac:dyDescent="0.35">
      <c r="A26" s="15"/>
      <c r="B26" s="16">
        <v>16</v>
      </c>
      <c r="C26" s="16">
        <v>10</v>
      </c>
      <c r="D26" s="16">
        <v>1.79</v>
      </c>
      <c r="E26" s="16"/>
      <c r="F26" s="16"/>
      <c r="G26" s="16">
        <v>0</v>
      </c>
      <c r="H26" s="16">
        <f t="shared" si="0"/>
        <v>0</v>
      </c>
      <c r="I26" s="16"/>
    </row>
    <row r="27" spans="1:9" ht="16.2" thickBot="1" x14ac:dyDescent="0.35">
      <c r="A27" s="15"/>
      <c r="B27" s="16">
        <v>17</v>
      </c>
      <c r="C27" s="16">
        <v>10</v>
      </c>
      <c r="D27" s="16">
        <v>1.79</v>
      </c>
      <c r="E27" s="16"/>
      <c r="F27" s="16">
        <v>1</v>
      </c>
      <c r="G27" s="16"/>
      <c r="H27" s="16">
        <f t="shared" si="0"/>
        <v>1</v>
      </c>
      <c r="I27" s="16"/>
    </row>
    <row r="28" spans="1:9" ht="16.2" thickBot="1" x14ac:dyDescent="0.35">
      <c r="A28" s="15"/>
      <c r="B28" s="16">
        <v>18</v>
      </c>
      <c r="C28" s="16">
        <v>10</v>
      </c>
      <c r="D28" s="16">
        <v>1.79</v>
      </c>
      <c r="E28" s="16"/>
      <c r="F28" s="16"/>
      <c r="G28" s="16">
        <v>0</v>
      </c>
      <c r="H28" s="16">
        <f t="shared" si="0"/>
        <v>0</v>
      </c>
      <c r="I28" s="16"/>
    </row>
    <row r="29" spans="1:9" ht="16.2" thickBot="1" x14ac:dyDescent="0.35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>
        <f t="shared" si="0"/>
        <v>0</v>
      </c>
      <c r="I29" s="16"/>
    </row>
    <row r="30" spans="1:9" ht="16.2" thickBot="1" x14ac:dyDescent="0.35">
      <c r="A30" s="15"/>
      <c r="B30" s="16">
        <v>20</v>
      </c>
      <c r="C30" s="16">
        <v>10</v>
      </c>
      <c r="D30" s="16">
        <v>1.79</v>
      </c>
      <c r="E30" s="16"/>
      <c r="F30" s="16"/>
      <c r="G30" s="16">
        <v>1</v>
      </c>
      <c r="H30" s="16">
        <f t="shared" si="0"/>
        <v>1</v>
      </c>
      <c r="I30" s="16"/>
    </row>
    <row r="31" spans="1:9" ht="16.2" thickBot="1" x14ac:dyDescent="0.35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>
        <f t="shared" si="0"/>
        <v>0</v>
      </c>
      <c r="I31" s="16"/>
    </row>
    <row r="32" spans="1:9" ht="16.2" thickBot="1" x14ac:dyDescent="0.35">
      <c r="A32" s="15"/>
      <c r="B32" s="16">
        <v>22</v>
      </c>
      <c r="C32" s="16">
        <v>10</v>
      </c>
      <c r="D32" s="16">
        <v>1.79</v>
      </c>
      <c r="E32" s="16"/>
      <c r="F32" s="16"/>
      <c r="G32" s="16">
        <v>1</v>
      </c>
      <c r="H32" s="16">
        <f t="shared" si="0"/>
        <v>1</v>
      </c>
      <c r="I32" s="16"/>
    </row>
    <row r="33" spans="1:9" ht="16.2" thickBot="1" x14ac:dyDescent="0.35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>
        <f t="shared" si="0"/>
        <v>0</v>
      </c>
      <c r="I33" s="16"/>
    </row>
    <row r="34" spans="1:9" ht="16.2" thickBot="1" x14ac:dyDescent="0.35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>
        <f t="shared" si="0"/>
        <v>0</v>
      </c>
      <c r="I34" s="16"/>
    </row>
    <row r="35" spans="1:9" ht="16.2" thickBot="1" x14ac:dyDescent="0.35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>
        <f t="shared" si="0"/>
        <v>0</v>
      </c>
      <c r="I35" s="16"/>
    </row>
    <row r="36" spans="1:9" ht="16.2" thickBot="1" x14ac:dyDescent="0.35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>
        <f t="shared" si="0"/>
        <v>0</v>
      </c>
      <c r="I36" s="16"/>
    </row>
    <row r="37" spans="1:9" ht="16.2" thickBot="1" x14ac:dyDescent="0.35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>
        <f t="shared" si="0"/>
        <v>0</v>
      </c>
      <c r="I37" s="16"/>
    </row>
    <row r="38" spans="1:9" ht="16.2" thickBot="1" x14ac:dyDescent="0.35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>
        <f t="shared" si="0"/>
        <v>0</v>
      </c>
      <c r="I38" s="16"/>
    </row>
    <row r="39" spans="1:9" ht="16.2" thickBot="1" x14ac:dyDescent="0.35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>
        <f t="shared" si="0"/>
        <v>0</v>
      </c>
      <c r="I39" s="16"/>
    </row>
    <row r="40" spans="1:9" ht="16.2" thickBot="1" x14ac:dyDescent="0.35">
      <c r="A40" s="15"/>
      <c r="B40" s="16">
        <v>30</v>
      </c>
      <c r="C40" s="16">
        <v>10</v>
      </c>
      <c r="D40" s="16">
        <v>1.79</v>
      </c>
      <c r="E40" s="16"/>
      <c r="F40" s="16"/>
      <c r="G40" s="16">
        <v>0</v>
      </c>
      <c r="H40" s="16">
        <f t="shared" si="0"/>
        <v>0</v>
      </c>
      <c r="I40" s="16"/>
    </row>
    <row r="41" spans="1:9" ht="16.2" thickBot="1" x14ac:dyDescent="0.35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6">
        <f t="shared" si="0"/>
        <v>0</v>
      </c>
      <c r="I41" s="16"/>
    </row>
    <row r="42" spans="1:9" ht="16.2" thickBot="1" x14ac:dyDescent="0.35">
      <c r="A42" s="15"/>
      <c r="B42" s="16">
        <v>32</v>
      </c>
      <c r="C42" s="16">
        <v>10</v>
      </c>
      <c r="D42" s="16">
        <v>1.79</v>
      </c>
      <c r="E42" s="16"/>
      <c r="F42" s="16"/>
      <c r="G42" s="16">
        <v>0</v>
      </c>
      <c r="H42" s="16">
        <f t="shared" si="0"/>
        <v>0</v>
      </c>
      <c r="I42" s="16"/>
    </row>
    <row r="43" spans="1:9" ht="16.2" thickBot="1" x14ac:dyDescent="0.35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6">
        <f t="shared" si="0"/>
        <v>0</v>
      </c>
      <c r="I43" s="16"/>
    </row>
    <row r="44" spans="1:9" ht="16.2" thickBot="1" x14ac:dyDescent="0.35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6">
        <f t="shared" si="0"/>
        <v>0</v>
      </c>
      <c r="I44" s="16"/>
    </row>
    <row r="45" spans="1:9" ht="16.2" thickBot="1" x14ac:dyDescent="0.35">
      <c r="A45" s="15"/>
      <c r="B45" s="16">
        <v>35</v>
      </c>
      <c r="C45" s="16">
        <v>10</v>
      </c>
      <c r="D45" s="16">
        <v>1.79</v>
      </c>
      <c r="E45" s="16"/>
      <c r="F45" s="16"/>
      <c r="G45" s="16">
        <v>0</v>
      </c>
      <c r="H45" s="16">
        <f t="shared" si="0"/>
        <v>0</v>
      </c>
      <c r="I45" s="16"/>
    </row>
    <row r="46" spans="1:9" ht="16.2" thickBot="1" x14ac:dyDescent="0.35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6">
        <f t="shared" si="0"/>
        <v>0</v>
      </c>
      <c r="I46" s="16"/>
    </row>
    <row r="47" spans="1:9" ht="16.2" thickBot="1" x14ac:dyDescent="0.35">
      <c r="A47" s="15"/>
      <c r="B47" s="16">
        <v>37</v>
      </c>
      <c r="C47" s="16">
        <v>10</v>
      </c>
      <c r="D47" s="16">
        <v>1.79</v>
      </c>
      <c r="E47" s="16"/>
      <c r="F47" s="16">
        <v>0</v>
      </c>
      <c r="G47" s="16"/>
      <c r="H47" s="16">
        <f t="shared" si="0"/>
        <v>0</v>
      </c>
      <c r="I47" s="16"/>
    </row>
    <row r="48" spans="1:9" ht="16.2" thickBot="1" x14ac:dyDescent="0.35">
      <c r="A48" s="15"/>
      <c r="B48" s="16">
        <v>38</v>
      </c>
      <c r="C48" s="16">
        <v>10</v>
      </c>
      <c r="D48" s="16">
        <v>1.79</v>
      </c>
      <c r="E48" s="16"/>
      <c r="F48" s="16">
        <v>0</v>
      </c>
      <c r="G48" s="16"/>
      <c r="H48" s="16">
        <f t="shared" si="0"/>
        <v>0</v>
      </c>
      <c r="I48" s="16"/>
    </row>
    <row r="49" spans="1:9" ht="16.2" thickBot="1" x14ac:dyDescent="0.35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6">
        <f t="shared" si="0"/>
        <v>0</v>
      </c>
      <c r="I49" s="16"/>
    </row>
    <row r="50" spans="1:9" ht="16.2" thickBot="1" x14ac:dyDescent="0.35">
      <c r="A50" s="15"/>
      <c r="B50" s="16">
        <v>40</v>
      </c>
      <c r="C50" s="16">
        <v>10</v>
      </c>
      <c r="D50" s="16">
        <v>1.79</v>
      </c>
      <c r="E50" s="16"/>
      <c r="F50" s="16">
        <v>0</v>
      </c>
      <c r="G50" s="16"/>
      <c r="H50" s="16">
        <f t="shared" si="0"/>
        <v>0</v>
      </c>
      <c r="I50" s="16"/>
    </row>
    <row r="51" spans="1:9" ht="16.2" thickBot="1" x14ac:dyDescent="0.35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6">
        <f t="shared" si="0"/>
        <v>0</v>
      </c>
      <c r="I51" s="16"/>
    </row>
    <row r="52" spans="1:9" ht="16.2" thickBot="1" x14ac:dyDescent="0.35">
      <c r="A52" s="15"/>
      <c r="B52" s="16">
        <v>42</v>
      </c>
      <c r="C52" s="16">
        <v>10</v>
      </c>
      <c r="D52" s="16">
        <v>1.79</v>
      </c>
      <c r="E52" s="16"/>
      <c r="F52" s="16">
        <v>0</v>
      </c>
      <c r="G52" s="16"/>
      <c r="H52" s="16">
        <f t="shared" si="0"/>
        <v>0</v>
      </c>
      <c r="I52" s="16"/>
    </row>
    <row r="53" spans="1:9" ht="16.2" thickBot="1" x14ac:dyDescent="0.35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6">
        <f t="shared" si="0"/>
        <v>0</v>
      </c>
      <c r="I53" s="16"/>
    </row>
    <row r="54" spans="1:9" ht="16.2" thickBot="1" x14ac:dyDescent="0.35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6">
        <f t="shared" si="0"/>
        <v>0</v>
      </c>
      <c r="I54" s="16"/>
    </row>
    <row r="55" spans="1:9" ht="16.2" thickBot="1" x14ac:dyDescent="0.35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6">
        <f t="shared" si="0"/>
        <v>0</v>
      </c>
      <c r="I55" s="16"/>
    </row>
    <row r="56" spans="1:9" ht="16.2" thickBot="1" x14ac:dyDescent="0.35">
      <c r="A56" s="15"/>
      <c r="B56" s="16">
        <v>46</v>
      </c>
      <c r="C56" s="16">
        <v>10</v>
      </c>
      <c r="D56" s="16">
        <v>1.79</v>
      </c>
      <c r="E56" s="16"/>
      <c r="F56" s="16"/>
      <c r="G56" s="16">
        <v>0</v>
      </c>
      <c r="H56" s="16">
        <f t="shared" si="0"/>
        <v>0</v>
      </c>
      <c r="I56" s="16"/>
    </row>
    <row r="57" spans="1:9" ht="16.2" thickBot="1" x14ac:dyDescent="0.35">
      <c r="A57" s="15"/>
      <c r="B57" s="16">
        <v>47</v>
      </c>
      <c r="C57" s="16">
        <v>10</v>
      </c>
      <c r="D57" s="16">
        <v>1.79</v>
      </c>
      <c r="E57" s="16"/>
      <c r="F57" s="16">
        <v>0</v>
      </c>
      <c r="G57" s="16"/>
      <c r="H57" s="16">
        <f t="shared" si="0"/>
        <v>0</v>
      </c>
      <c r="I57" s="16"/>
    </row>
    <row r="58" spans="1:9" ht="16.2" thickBot="1" x14ac:dyDescent="0.35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6">
        <f t="shared" si="0"/>
        <v>0</v>
      </c>
      <c r="I58" s="16"/>
    </row>
    <row r="59" spans="1:9" ht="16.2" thickBot="1" x14ac:dyDescent="0.35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6">
        <f t="shared" si="0"/>
        <v>0</v>
      </c>
      <c r="I59" s="16"/>
    </row>
    <row r="60" spans="1:9" ht="16.2" thickBot="1" x14ac:dyDescent="0.35">
      <c r="A60" s="15"/>
      <c r="B60" s="16">
        <v>50</v>
      </c>
      <c r="C60" s="16">
        <v>10</v>
      </c>
      <c r="D60" s="16">
        <v>1.79</v>
      </c>
      <c r="E60" s="16"/>
      <c r="F60" s="16">
        <v>0</v>
      </c>
      <c r="G60" s="16"/>
      <c r="H60" s="16">
        <f t="shared" si="0"/>
        <v>0</v>
      </c>
      <c r="I60" s="16"/>
    </row>
    <row r="61" spans="1:9" ht="18.600000000000001" thickBot="1" x14ac:dyDescent="0.4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3</v>
      </c>
      <c r="G61" s="7">
        <f>SUM(G11:G60)</f>
        <v>5</v>
      </c>
      <c r="H61" s="12">
        <f t="shared" ref="H61:H63" si="1">SUM(E61+F61+G61)</f>
        <v>8</v>
      </c>
      <c r="I61" s="7"/>
    </row>
    <row r="62" spans="1:9" ht="81" customHeight="1" thickBot="1" x14ac:dyDescent="0.4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2.4000000000000004</v>
      </c>
      <c r="G62" s="13">
        <f>G61</f>
        <v>5</v>
      </c>
      <c r="H62" s="11"/>
      <c r="I62" s="7"/>
    </row>
    <row r="63" spans="1:9" ht="32.4" thickBot="1" x14ac:dyDescent="0.4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96.000000000000014</v>
      </c>
      <c r="G63" s="7">
        <f>SUM(G62*2*20)</f>
        <v>200</v>
      </c>
      <c r="H63" s="12">
        <f t="shared" si="1"/>
        <v>296</v>
      </c>
      <c r="I63" s="7"/>
    </row>
    <row r="64" spans="1:9" ht="32.4" thickBot="1" x14ac:dyDescent="0.4">
      <c r="A64" s="5" t="s">
        <v>17</v>
      </c>
      <c r="B64" s="7"/>
      <c r="C64" s="7"/>
      <c r="D64" s="7"/>
      <c r="E64" s="14">
        <f>SUM(E63*7.8)</f>
        <v>0</v>
      </c>
      <c r="F64" s="14">
        <f>SUM(F63*7.8)</f>
        <v>748.80000000000007</v>
      </c>
      <c r="G64" s="14">
        <f>SUM(G63*7.8)</f>
        <v>1560</v>
      </c>
      <c r="H64" s="14">
        <f>SUM(H63*7.8)</f>
        <v>2308.7999999999997</v>
      </c>
      <c r="I64" s="7">
        <v>3</v>
      </c>
    </row>
    <row r="66" spans="1:9" ht="18" x14ac:dyDescent="0.35">
      <c r="A66" s="17" t="s">
        <v>22</v>
      </c>
      <c r="B66" s="17"/>
      <c r="C66" s="17"/>
      <c r="D66" s="17"/>
      <c r="E66" s="17"/>
      <c r="F66" s="17"/>
      <c r="G66" s="17"/>
      <c r="H66" s="17"/>
      <c r="I66" s="17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2026-06-24T13:22:08Z</dcterms:modified>
</cp:coreProperties>
</file>